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orsvarsbygg-my.sharepoint.com/personal/kristin_svendsen_forsvarsbygg_no/Documents/Dokumenter/Innkjøp/Forsyning/R02003 Suge- spyletjenester Harstad og omegn/KG under utarbeidelse/"/>
    </mc:Choice>
  </mc:AlternateContent>
  <xr:revisionPtr revIDLastSave="11" documentId="13_ncr:1_{C6F129B3-4556-41AB-B4F3-D7E2AAD098B7}" xr6:coauthVersionLast="47" xr6:coauthVersionMax="47" xr10:uidLastSave="{F14F1888-DFDE-473B-B8DC-C964B7A336F3}"/>
  <bookViews>
    <workbookView xWindow="-120" yWindow="-120" windowWidth="38640" windowHeight="21120" firstSheet="1" activeTab="1" xr2:uid="{00000000-000D-0000-FFFF-FFFF00000000}"/>
  </bookViews>
  <sheets>
    <sheet name="INFO" sheetId="9" r:id="rId1"/>
    <sheet name="OPPMØTER OG KJØRETØY" sheetId="2" r:id="rId2"/>
    <sheet name="KONTROLL" sheetId="11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E8" i="2"/>
  <c r="F8" i="2"/>
  <c r="E17" i="11"/>
  <c r="H6" i="11" l="1"/>
  <c r="G6" i="11"/>
  <c r="F6" i="11"/>
  <c r="E6" i="11"/>
  <c r="E14" i="11" s="1"/>
  <c r="C7" i="11"/>
  <c r="C8" i="11"/>
  <c r="C9" i="11"/>
  <c r="C10" i="11"/>
  <c r="C11" i="11"/>
  <c r="C12" i="11"/>
  <c r="C13" i="11"/>
  <c r="C14" i="11"/>
  <c r="C15" i="11"/>
  <c r="C16" i="11"/>
  <c r="E7" i="11" l="1"/>
  <c r="E11" i="11"/>
  <c r="E8" i="11"/>
  <c r="E12" i="11"/>
  <c r="E16" i="11"/>
  <c r="E9" i="11"/>
  <c r="E13" i="11"/>
  <c r="E15" i="11"/>
  <c r="E10" i="11"/>
  <c r="I8" i="2" l="1"/>
  <c r="H17" i="11" s="1"/>
  <c r="H7" i="11" l="1"/>
  <c r="H12" i="11"/>
  <c r="H8" i="11"/>
  <c r="H15" i="11"/>
  <c r="H16" i="11"/>
  <c r="H11" i="11"/>
  <c r="H14" i="11"/>
  <c r="H9" i="11"/>
  <c r="H10" i="11"/>
  <c r="H13" i="11"/>
  <c r="G8" i="2"/>
  <c r="G17" i="11" s="1"/>
  <c r="F17" i="11"/>
  <c r="J9" i="11" l="1"/>
  <c r="H11" i="2" s="1"/>
  <c r="F14" i="11"/>
  <c r="F15" i="11"/>
  <c r="F12" i="11"/>
  <c r="F13" i="11"/>
  <c r="F11" i="11"/>
  <c r="F8" i="11"/>
  <c r="F7" i="11"/>
  <c r="F16" i="11"/>
  <c r="F10" i="11"/>
  <c r="F9" i="11"/>
  <c r="G15" i="11"/>
  <c r="G7" i="11"/>
  <c r="G14" i="11"/>
  <c r="G13" i="11"/>
  <c r="G10" i="11"/>
  <c r="G8" i="11"/>
  <c r="G11" i="11"/>
  <c r="G12" i="11"/>
  <c r="G9" i="11"/>
  <c r="G16" i="11"/>
</calcChain>
</file>

<file path=xl/sharedStrings.xml><?xml version="1.0" encoding="utf-8"?>
<sst xmlns="http://schemas.openxmlformats.org/spreadsheetml/2006/main" count="82" uniqueCount="80">
  <si>
    <t>R02003</t>
  </si>
  <si>
    <t>Drivstoffteknologi</t>
  </si>
  <si>
    <t>Poeng 
0-10</t>
  </si>
  <si>
    <t>Første kontraktsår:
Andel oppmøter i prosent</t>
  </si>
  <si>
    <t>Andre kontraktsår:
Andel oppmøter i prosent</t>
  </si>
  <si>
    <t>Tredje kontraktsår:
Andel oppmøter i prosent</t>
  </si>
  <si>
    <t>Fjerde kontraktsår:
Andel oppmøter i prosent</t>
  </si>
  <si>
    <t>Femte kontraktsår:
Andel oppmøter i prosent</t>
  </si>
  <si>
    <t>Kommentar / tilleggsopplysninger</t>
  </si>
  <si>
    <t>Elektrisitet, hydrogen eller biogass</t>
  </si>
  <si>
    <t>-</t>
  </si>
  <si>
    <t>Minimumskrav til kjøretøy på angitt drivstoff. Kan ikke endres.</t>
  </si>
  <si>
    <t>Batterielektrisk / hydrogen</t>
  </si>
  <si>
    <t>Biogass</t>
  </si>
  <si>
    <t>Euro 6</t>
  </si>
  <si>
    <t>HVO / Biodiesel / Bioetanol</t>
  </si>
  <si>
    <t>Diesel / Bensin / Naturgass / Hybrid</t>
  </si>
  <si>
    <t>SUM (skal bli 100 i hver kolonne):</t>
  </si>
  <si>
    <r>
      <rPr>
        <b/>
        <sz val="11"/>
        <color rgb="FFFFC000"/>
        <rFont val="Calibri"/>
        <family val="2"/>
        <scheme val="minor"/>
      </rPr>
      <t>VIKTIG!</t>
    </r>
    <r>
      <rPr>
        <b/>
        <sz val="11"/>
        <color theme="0"/>
        <rFont val="Calibri"/>
        <family val="2"/>
        <scheme val="minor"/>
      </rPr>
      <t xml:space="preserve"> Før opp registreringsnummer på kjøretøyene her</t>
    </r>
  </si>
  <si>
    <t>Drivstoff</t>
  </si>
  <si>
    <t>Startdato/-periode</t>
  </si>
  <si>
    <t>Status for utfylling av skjema:</t>
  </si>
  <si>
    <t>1.</t>
  </si>
  <si>
    <t>2.</t>
  </si>
  <si>
    <t>3.</t>
  </si>
  <si>
    <t>Skal inneholde oversikt over både leverandørens og eventuelle underleverandørers kjøretøy som skal benyttes ifm oppdrag under rammeavtalen (gjelder ikke tjenester utført av distribusjonsfirmaer som PostNord, Bring etc) 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</si>
  <si>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</si>
  <si>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</si>
  <si>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</si>
  <si>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</si>
  <si>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</si>
  <si>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</si>
  <si>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</si>
  <si>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</si>
  <si>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</si>
  <si>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</si>
  <si>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</si>
  <si>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</si>
  <si>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</si>
  <si>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</si>
  <si>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</si>
  <si>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</si>
  <si>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</si>
  <si>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</si>
  <si>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</si>
  <si>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</si>
  <si>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</si>
  <si>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</si>
  <si>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</si>
  <si>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</si>
  <si>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</si>
  <si>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</si>
  <si>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</si>
  <si>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</si>
  <si>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</si>
  <si>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</si>
  <si>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</si>
  <si>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</si>
  <si>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</si>
  <si>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</si>
  <si>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</si>
  <si>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</si>
  <si>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</si>
  <si>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</si>
  <si>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</si>
  <si>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</si>
  <si>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</si>
  <si>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</si>
  <si>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</si>
  <si>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</si>
  <si>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</si>
  <si>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</si>
  <si>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</si>
  <si>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POENGBEREGNING</t>
  </si>
  <si>
    <t>Kontroll av minimumskrav og gyldighet</t>
  </si>
  <si>
    <t>Første kontraktsår:</t>
  </si>
  <si>
    <t>Andre kontraktsår:</t>
  </si>
  <si>
    <t>Tredje kontraktsår:</t>
  </si>
  <si>
    <t>Fjerde kontraktsår:</t>
  </si>
  <si>
    <t>Kontrollsjekk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</si>
</sst>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 indent="2"/>
    </xf>
    <xf numFmtId="164" fontId="0" fillId="0" borderId="2" xfId="0" applyNumberFormat="1" applyBorder="1" applyAlignment="1" applyProtection="1">
      <alignment horizontal="center" wrapText="1"/>
      <protection locked="0"/>
    </xf>
    <xf numFmtId="164" fontId="0" fillId="0" borderId="1" xfId="0" applyNumberFormat="1" applyBorder="1" applyAlignment="1" applyProtection="1">
      <alignment horizontal="center" wrapText="1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3" fillId="0" borderId="9" xfId="0" applyFont="1" applyBorder="1" applyProtection="1">
      <protection hidden="1"/>
    </xf>
    <xf numFmtId="0" fontId="0" fillId="0" borderId="1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6" xfId="0" applyBorder="1" applyProtection="1">
      <protection hidden="1"/>
    </xf>
    <xf numFmtId="0" fontId="0" fillId="0" borderId="0" xfId="0" applyProtection="1">
      <protection hidden="1"/>
    </xf>
    <xf numFmtId="0" fontId="0" fillId="0" borderId="17" xfId="0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9" xfId="0" applyFont="1" applyFill="1" applyBorder="1" applyAlignment="1" applyProtection="1">
      <alignment horizontal="center" vertical="center" wrapText="1"/>
      <protection hidden="1"/>
    </xf>
    <xf numFmtId="0" fontId="3" fillId="5" borderId="18" xfId="0" applyFont="1" applyFill="1" applyBorder="1" applyAlignment="1" applyProtection="1">
      <alignment horizontal="center" vertical="center" wrapText="1"/>
      <protection hidden="1"/>
    </xf>
    <xf numFmtId="9" fontId="0" fillId="0" borderId="0" xfId="0" applyNumberFormat="1" applyAlignment="1" applyProtection="1">
      <alignment vertical="center" wrapText="1"/>
      <protection hidden="1"/>
    </xf>
    <xf numFmtId="10" fontId="3" fillId="0" borderId="7" xfId="0" applyNumberFormat="1" applyFont="1" applyBorder="1" applyProtection="1">
      <protection hidden="1"/>
    </xf>
    <xf numFmtId="10" fontId="3" fillId="0" borderId="0" xfId="0" applyNumberFormat="1" applyFont="1" applyProtection="1">
      <protection hidden="1"/>
    </xf>
    <xf numFmtId="10" fontId="0" fillId="0" borderId="7" xfId="0" applyNumberFormat="1" applyBorder="1" applyProtection="1">
      <protection hidden="1"/>
    </xf>
    <xf numFmtId="2" fontId="0" fillId="0" borderId="20" xfId="0" applyNumberFormat="1" applyBorder="1" applyProtection="1">
      <protection hidden="1"/>
    </xf>
    <xf numFmtId="2" fontId="0" fillId="0" borderId="7" xfId="0" applyNumberFormat="1" applyBorder="1" applyProtection="1">
      <protection hidden="1"/>
    </xf>
    <xf numFmtId="2" fontId="0" fillId="0" borderId="1" xfId="0" applyNumberFormat="1" applyBorder="1" applyProtection="1">
      <protection hidden="1"/>
    </xf>
    <xf numFmtId="2" fontId="0" fillId="0" borderId="0" xfId="0" applyNumberFormat="1" applyProtection="1">
      <protection hidden="1"/>
    </xf>
    <xf numFmtId="0" fontId="3" fillId="5" borderId="29" xfId="0" applyFont="1" applyFill="1" applyBorder="1" applyAlignment="1" applyProtection="1">
      <alignment horizontal="center" vertical="center" wrapText="1"/>
      <protection hidden="1"/>
    </xf>
    <xf numFmtId="2" fontId="0" fillId="0" borderId="17" xfId="0" applyNumberFormat="1" applyBorder="1" applyProtection="1">
      <protection hidden="1"/>
    </xf>
    <xf numFmtId="10" fontId="0" fillId="0" borderId="21" xfId="0" applyNumberFormat="1" applyBorder="1" applyProtection="1">
      <protection hidden="1"/>
    </xf>
    <xf numFmtId="2" fontId="0" fillId="0" borderId="21" xfId="0" applyNumberFormat="1" applyBorder="1" applyProtection="1">
      <protection hidden="1"/>
    </xf>
    <xf numFmtId="2" fontId="0" fillId="0" borderId="22" xfId="0" applyNumberFormat="1" applyBorder="1" applyProtection="1">
      <protection hidden="1"/>
    </xf>
    <xf numFmtId="2" fontId="0" fillId="0" borderId="23" xfId="0" applyNumberFormat="1" applyBorder="1" applyProtection="1">
      <protection hidden="1"/>
    </xf>
    <xf numFmtId="2" fontId="0" fillId="0" borderId="16" xfId="0" applyNumberFormat="1" applyBorder="1" applyProtection="1">
      <protection hidden="1"/>
    </xf>
    <xf numFmtId="2" fontId="3" fillId="0" borderId="24" xfId="0" applyNumberFormat="1" applyFont="1" applyBorder="1" applyProtection="1">
      <protection hidden="1"/>
    </xf>
    <xf numFmtId="2" fontId="3" fillId="0" borderId="25" xfId="0" applyNumberFormat="1" applyFont="1" applyBorder="1" applyProtection="1">
      <protection hidden="1"/>
    </xf>
    <xf numFmtId="0" fontId="0" fillId="0" borderId="25" xfId="0" applyBorder="1" applyProtection="1">
      <protection hidden="1"/>
    </xf>
    <xf numFmtId="0" fontId="0" fillId="0" borderId="28" xfId="0" applyBorder="1" applyProtection="1">
      <protection hidden="1"/>
    </xf>
    <xf numFmtId="0" fontId="0" fillId="7" borderId="0" xfId="0" applyFill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10" fontId="3" fillId="7" borderId="0" xfId="0" applyNumberFormat="1" applyFont="1" applyFill="1" applyProtection="1">
      <protection locked="0"/>
    </xf>
    <xf numFmtId="0" fontId="0" fillId="7" borderId="4" xfId="0" applyFill="1" applyBorder="1" applyAlignment="1" applyProtection="1">
      <alignment horizontal="center"/>
      <protection locked="0"/>
    </xf>
    <xf numFmtId="0" fontId="0" fillId="7" borderId="0" xfId="0" applyFill="1" applyAlignment="1" applyProtection="1">
      <alignment vertical="top"/>
      <protection locked="0"/>
    </xf>
    <xf numFmtId="0" fontId="2" fillId="2" borderId="4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0" fillId="6" borderId="11" xfId="0" applyFill="1" applyBorder="1" applyAlignment="1">
      <alignment vertical="center" wrapText="1"/>
    </xf>
    <xf numFmtId="0" fontId="0" fillId="6" borderId="11" xfId="0" applyFill="1" applyBorder="1" applyAlignment="1">
      <alignment horizontal="center" vertical="center" wrapText="1"/>
    </xf>
    <xf numFmtId="164" fontId="6" fillId="6" borderId="11" xfId="0" applyNumberFormat="1" applyFont="1" applyFill="1" applyBorder="1" applyAlignment="1">
      <alignment horizontal="center" vertical="center" wrapText="1"/>
    </xf>
    <xf numFmtId="0" fontId="0" fillId="6" borderId="11" xfId="0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4" borderId="2" xfId="0" applyFill="1" applyBorder="1" applyAlignment="1">
      <alignment horizontal="center"/>
    </xf>
    <xf numFmtId="0" fontId="0" fillId="4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center" vertical="top"/>
    </xf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wrapText="1"/>
    </xf>
    <xf numFmtId="164" fontId="0" fillId="4" borderId="1" xfId="0" applyNumberFormat="1" applyFill="1" applyBorder="1" applyAlignment="1">
      <alignment horizontal="center" vertical="top"/>
    </xf>
    <xf numFmtId="0" fontId="1" fillId="2" borderId="1" xfId="0" applyFont="1" applyFill="1" applyBorder="1"/>
    <xf numFmtId="0" fontId="1" fillId="2" borderId="14" xfId="0" applyFont="1" applyFill="1" applyBorder="1"/>
    <xf numFmtId="0" fontId="0" fillId="7" borderId="0" xfId="0" applyFill="1" applyAlignment="1" applyProtection="1">
      <alignment vertical="top" wrapText="1"/>
      <protection locked="0"/>
    </xf>
    <xf numFmtId="0" fontId="10" fillId="7" borderId="1" xfId="0" applyFont="1" applyFill="1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7" borderId="0" xfId="0" applyFill="1" applyAlignment="1" applyProtection="1">
      <alignment horizontal="left" wrapText="1"/>
      <protection locked="0"/>
    </xf>
    <xf numFmtId="0" fontId="8" fillId="4" borderId="24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3" fillId="7" borderId="3" xfId="0" applyFont="1" applyFill="1" applyBorder="1" applyAlignment="1" applyProtection="1">
      <alignment horizontal="right"/>
      <protection locked="0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8" xfId="0" applyFont="1" applyFill="1" applyBorder="1" applyAlignment="1" applyProtection="1">
      <alignment horizontal="center" vertical="center" wrapText="1"/>
      <protection hidden="1"/>
    </xf>
    <xf numFmtId="0" fontId="3" fillId="0" borderId="26" xfId="0" applyFont="1" applyBorder="1" applyAlignment="1" applyProtection="1">
      <alignment horizontal="right"/>
      <protection hidden="1"/>
    </xf>
    <xf numFmtId="0" fontId="3" fillId="0" borderId="27" xfId="0" applyFont="1" applyBorder="1" applyAlignment="1" applyProtection="1">
      <alignment horizontal="right"/>
      <protection hidden="1"/>
    </xf>
    <xf numFmtId="0" fontId="11" fillId="4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647700</xdr:colOff>
      <xdr:row>43</xdr:row>
      <xdr:rowOff>171450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7430E5F-1678-F8FA-9FB6-457D05202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3601700" cy="818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B10"/>
  <sheetViews>
    <sheetView showGridLines="0" showRowColHeaders="0" zoomScale="110" zoomScaleNormal="110" workbookViewId="0">
      <selection activeCell="U14" sqref="U14"/>
    </sheetView>
  </sheetViews>
  <sheetFormatPr defaultColWidth="11.42578125" defaultRowHeight="15"/>
  <sheetData>
    <row r="3" spans="2:2" ht="15.75" customHeight="1">
      <c r="B3" s="1"/>
    </row>
    <row r="7" spans="2:2">
      <c r="B7" s="2"/>
    </row>
    <row r="8" spans="2:2">
      <c r="B8" s="2"/>
    </row>
    <row r="9" spans="2:2">
      <c r="B9" s="2"/>
    </row>
    <row r="10" spans="2:2">
      <c r="B10" s="2"/>
    </row>
  </sheetData>
  <pageMargins left="0.25" right="0.25" top="0.75" bottom="0.75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61"/>
  <sheetViews>
    <sheetView showGridLines="0" tabSelected="1" zoomScale="130" zoomScaleNormal="130" workbookViewId="0">
      <selection activeCell="C6" sqref="C6"/>
    </sheetView>
  </sheetViews>
  <sheetFormatPr defaultColWidth="11.42578125" defaultRowHeight="15"/>
  <cols>
    <col min="1" max="1" width="0.7109375" style="40" customWidth="1"/>
    <col min="2" max="2" width="3" style="40" customWidth="1"/>
    <col min="3" max="3" width="40.42578125" style="40" customWidth="1"/>
    <col min="4" max="4" width="11.42578125" style="40"/>
    <col min="5" max="7" width="24.140625" style="40" bestFit="1" customWidth="1"/>
    <col min="8" max="8" width="24.140625" style="40" customWidth="1"/>
    <col min="9" max="9" width="24.140625" style="40" bestFit="1" customWidth="1"/>
    <col min="10" max="10" width="54.5703125" style="40" customWidth="1"/>
    <col min="11" max="16384" width="11.42578125" style="40"/>
  </cols>
  <sheetData>
    <row r="1" spans="2:13">
      <c r="B1" s="39"/>
      <c r="C1" s="63" t="s">
        <v>0</v>
      </c>
      <c r="D1" s="39"/>
      <c r="E1" s="39"/>
      <c r="F1" s="39"/>
      <c r="G1" s="39"/>
      <c r="H1" s="39"/>
      <c r="I1" s="39"/>
      <c r="J1" s="39"/>
      <c r="K1" s="39"/>
    </row>
    <row r="2" spans="2:13" ht="43.15" customHeight="1">
      <c r="B2" s="39"/>
      <c r="C2" s="45" t="s">
        <v>1</v>
      </c>
      <c r="D2" s="46" t="s">
        <v>2</v>
      </c>
      <c r="E2" s="47" t="s">
        <v>3</v>
      </c>
      <c r="F2" s="47" t="s">
        <v>4</v>
      </c>
      <c r="G2" s="47" t="s">
        <v>5</v>
      </c>
      <c r="H2" s="47" t="s">
        <v>6</v>
      </c>
      <c r="I2" s="47" t="s">
        <v>7</v>
      </c>
      <c r="J2" s="48" t="s">
        <v>8</v>
      </c>
      <c r="K2" s="39"/>
    </row>
    <row r="3" spans="2:13" ht="16.5" customHeight="1" thickBot="1">
      <c r="B3" s="39"/>
      <c r="C3" s="49" t="s">
        <v>9</v>
      </c>
      <c r="D3" s="50" t="s">
        <v>10</v>
      </c>
      <c r="E3" s="51">
        <v>0</v>
      </c>
      <c r="F3" s="51">
        <v>0</v>
      </c>
      <c r="G3" s="51">
        <v>0</v>
      </c>
      <c r="H3" s="51">
        <v>0</v>
      </c>
      <c r="I3" s="51">
        <v>0</v>
      </c>
      <c r="J3" s="52" t="s">
        <v>11</v>
      </c>
      <c r="K3" s="39"/>
    </row>
    <row r="4" spans="2:13" ht="15" customHeight="1">
      <c r="B4" s="39"/>
      <c r="C4" s="53" t="s">
        <v>12</v>
      </c>
      <c r="D4" s="54">
        <v>10</v>
      </c>
      <c r="E4" s="3"/>
      <c r="F4" s="3"/>
      <c r="G4" s="3"/>
      <c r="H4" s="3"/>
      <c r="I4" s="3"/>
      <c r="J4" s="6"/>
      <c r="K4" s="39"/>
    </row>
    <row r="5" spans="2:13">
      <c r="B5" s="39"/>
      <c r="C5" s="55" t="s">
        <v>13</v>
      </c>
      <c r="D5" s="56">
        <v>10</v>
      </c>
      <c r="E5" s="4"/>
      <c r="F5" s="4"/>
      <c r="G5" s="4"/>
      <c r="H5" s="4"/>
      <c r="I5" s="4"/>
      <c r="J5" s="7" t="s">
        <v>14</v>
      </c>
      <c r="K5" s="39"/>
    </row>
    <row r="6" spans="2:13" ht="18" customHeight="1">
      <c r="B6" s="39"/>
      <c r="C6" s="84" t="s">
        <v>15</v>
      </c>
      <c r="D6" s="57">
        <v>5</v>
      </c>
      <c r="E6" s="5"/>
      <c r="F6" s="5"/>
      <c r="G6" s="5"/>
      <c r="H6" s="5"/>
      <c r="I6" s="5"/>
      <c r="J6" s="8" t="s">
        <v>14</v>
      </c>
      <c r="K6" s="39"/>
      <c r="L6" s="41"/>
      <c r="M6" s="41"/>
    </row>
    <row r="7" spans="2:13" ht="14.25" customHeight="1">
      <c r="B7" s="39"/>
      <c r="C7" s="55" t="s">
        <v>16</v>
      </c>
      <c r="D7" s="58">
        <v>0</v>
      </c>
      <c r="E7" s="5"/>
      <c r="F7" s="5"/>
      <c r="G7" s="5"/>
      <c r="H7" s="5"/>
      <c r="I7" s="5"/>
      <c r="J7" s="8" t="s">
        <v>14</v>
      </c>
      <c r="K7" s="39"/>
      <c r="L7" s="41"/>
      <c r="M7" s="41"/>
    </row>
    <row r="8" spans="2:13">
      <c r="B8" s="39"/>
      <c r="C8" s="77" t="s">
        <v>17</v>
      </c>
      <c r="D8" s="78"/>
      <c r="E8" s="59">
        <f>SUM(E3:E7)</f>
        <v>0</v>
      </c>
      <c r="F8" s="59">
        <f>SUM(F3:F7)</f>
        <v>0</v>
      </c>
      <c r="G8" s="59">
        <f>SUM(G3:G7)</f>
        <v>0</v>
      </c>
      <c r="H8" s="59">
        <f>SUM(H3:H7)</f>
        <v>0</v>
      </c>
      <c r="I8" s="59">
        <f>SUM(I3:I7)</f>
        <v>0</v>
      </c>
      <c r="J8" s="39"/>
      <c r="K8" s="39"/>
    </row>
    <row r="9" spans="2:13" ht="15.75" thickBot="1">
      <c r="B9" s="39"/>
      <c r="C9" s="79"/>
      <c r="D9" s="79"/>
      <c r="E9" s="42"/>
      <c r="F9" s="39"/>
      <c r="G9" s="39"/>
      <c r="H9" s="39"/>
      <c r="I9" s="39"/>
      <c r="J9" s="39"/>
      <c r="K9" s="39"/>
    </row>
    <row r="10" spans="2:13">
      <c r="B10" s="39"/>
      <c r="C10" s="75" t="s">
        <v>18</v>
      </c>
      <c r="D10" s="76"/>
      <c r="E10" s="60" t="s">
        <v>19</v>
      </c>
      <c r="F10" s="61" t="s">
        <v>20</v>
      </c>
      <c r="G10" s="39"/>
      <c r="H10" s="72" t="s">
        <v>21</v>
      </c>
      <c r="I10" s="73"/>
      <c r="J10" s="74"/>
      <c r="K10" s="39"/>
    </row>
    <row r="11" spans="2:13" ht="15.75" thickBot="1">
      <c r="B11" s="43" t="s">
        <v>22</v>
      </c>
      <c r="C11" s="66"/>
      <c r="D11" s="67"/>
      <c r="E11" s="8"/>
      <c r="F11" s="8"/>
      <c r="G11" s="39"/>
      <c r="H11" s="69" t="str">
        <f>IF(KONTROLL!J9=4,"Skjema OK. Oppgi alle registreringsnummer på kjøretøy som skal benyttes.","Mangelfull utfylling")</f>
        <v>Mangelfull utfylling</v>
      </c>
      <c r="I11" s="70"/>
      <c r="J11" s="71"/>
      <c r="K11" s="39"/>
    </row>
    <row r="12" spans="2:13">
      <c r="B12" s="43" t="s">
        <v>23</v>
      </c>
      <c r="C12" s="64"/>
      <c r="D12" s="65"/>
      <c r="E12" s="8"/>
      <c r="F12" s="8"/>
      <c r="G12" s="39"/>
      <c r="H12" s="39"/>
      <c r="I12" s="39"/>
      <c r="J12" s="39"/>
      <c r="K12" s="39"/>
    </row>
    <row r="13" spans="2:13" ht="105" customHeight="1">
      <c r="B13" s="43" t="s">
        <v>24</v>
      </c>
      <c r="C13" s="64"/>
      <c r="D13" s="65"/>
      <c r="E13" s="8"/>
      <c r="F13" s="8"/>
      <c r="G13" s="39"/>
      <c r="H13" s="68" t="s">
        <v>25</v>
      </c>
      <c r="I13" s="68"/>
      <c r="J13" s="68"/>
      <c r="K13" s="39"/>
    </row>
    <row r="14" spans="2:13">
      <c r="B14" s="43" t="s">
        <v>26</v>
      </c>
      <c r="C14" s="64"/>
      <c r="D14" s="65"/>
      <c r="E14" s="8"/>
      <c r="F14" s="8"/>
      <c r="G14" s="39"/>
      <c r="H14" s="39"/>
      <c r="I14" s="62"/>
      <c r="J14" s="62"/>
      <c r="K14" s="39"/>
    </row>
    <row r="15" spans="2:13">
      <c r="B15" s="43" t="s">
        <v>27</v>
      </c>
      <c r="C15" s="64"/>
      <c r="D15" s="65"/>
      <c r="E15" s="8"/>
      <c r="F15" s="8"/>
      <c r="G15" s="39"/>
      <c r="H15" s="39"/>
      <c r="I15" s="39"/>
      <c r="J15" s="39"/>
      <c r="K15" s="39"/>
    </row>
    <row r="16" spans="2:13">
      <c r="B16" s="43" t="s">
        <v>28</v>
      </c>
      <c r="C16" s="64"/>
      <c r="D16" s="65"/>
      <c r="E16" s="8"/>
      <c r="F16" s="8"/>
      <c r="G16" s="39"/>
      <c r="H16" s="39"/>
      <c r="I16" s="39"/>
      <c r="J16" s="44"/>
      <c r="K16" s="39"/>
    </row>
    <row r="17" spans="2:11">
      <c r="B17" s="43" t="s">
        <v>29</v>
      </c>
      <c r="C17" s="66"/>
      <c r="D17" s="67"/>
      <c r="E17" s="8"/>
      <c r="F17" s="8"/>
      <c r="G17" s="39"/>
      <c r="H17" s="39"/>
      <c r="I17" s="44"/>
      <c r="J17" s="44"/>
      <c r="K17" s="39"/>
    </row>
    <row r="18" spans="2:11">
      <c r="B18" s="43" t="s">
        <v>30</v>
      </c>
      <c r="C18" s="64"/>
      <c r="D18" s="65"/>
      <c r="E18" s="8"/>
      <c r="F18" s="8"/>
      <c r="G18" s="39"/>
      <c r="H18" s="39"/>
      <c r="I18" s="44"/>
      <c r="J18" s="44"/>
      <c r="K18" s="39"/>
    </row>
    <row r="19" spans="2:11">
      <c r="B19" s="43" t="s">
        <v>31</v>
      </c>
      <c r="C19" s="64"/>
      <c r="D19" s="65"/>
      <c r="E19" s="8"/>
      <c r="F19" s="8"/>
      <c r="G19" s="39"/>
      <c r="H19" s="39"/>
      <c r="I19" s="39"/>
      <c r="J19" s="39"/>
      <c r="K19" s="39"/>
    </row>
    <row r="20" spans="2:11">
      <c r="B20" s="43" t="s">
        <v>32</v>
      </c>
      <c r="C20" s="64"/>
      <c r="D20" s="65"/>
      <c r="E20" s="8"/>
      <c r="F20" s="8"/>
      <c r="G20" s="39"/>
      <c r="H20" s="39"/>
      <c r="I20" s="39"/>
      <c r="J20" s="39"/>
      <c r="K20" s="39"/>
    </row>
    <row r="21" spans="2:11">
      <c r="B21" s="43" t="s">
        <v>33</v>
      </c>
      <c r="C21" s="64"/>
      <c r="D21" s="65"/>
      <c r="E21" s="8"/>
      <c r="F21" s="8"/>
      <c r="G21" s="39"/>
      <c r="H21" s="39"/>
      <c r="I21" s="39"/>
      <c r="J21" s="39"/>
      <c r="K21" s="39"/>
    </row>
    <row r="22" spans="2:11">
      <c r="B22" s="43" t="s">
        <v>34</v>
      </c>
      <c r="C22" s="64"/>
      <c r="D22" s="65"/>
      <c r="E22" s="8"/>
      <c r="F22" s="8"/>
      <c r="G22" s="39"/>
      <c r="H22" s="39"/>
      <c r="I22" s="39"/>
      <c r="J22" s="39"/>
      <c r="K22" s="39"/>
    </row>
    <row r="23" spans="2:11">
      <c r="B23" s="43" t="s">
        <v>35</v>
      </c>
      <c r="C23" s="66"/>
      <c r="D23" s="67"/>
      <c r="E23" s="8"/>
      <c r="F23" s="8"/>
      <c r="G23" s="39"/>
      <c r="H23" s="39"/>
      <c r="I23" s="39"/>
      <c r="J23" s="39"/>
      <c r="K23" s="39"/>
    </row>
    <row r="24" spans="2:11">
      <c r="B24" s="43" t="s">
        <v>36</v>
      </c>
      <c r="C24" s="64"/>
      <c r="D24" s="65"/>
      <c r="E24" s="8"/>
      <c r="F24" s="8"/>
      <c r="G24" s="39"/>
      <c r="H24" s="39"/>
      <c r="I24" s="39"/>
      <c r="J24" s="39"/>
      <c r="K24" s="39"/>
    </row>
    <row r="25" spans="2:11">
      <c r="B25" s="43" t="s">
        <v>37</v>
      </c>
      <c r="C25" s="64"/>
      <c r="D25" s="65"/>
      <c r="E25" s="8"/>
      <c r="F25" s="8"/>
      <c r="G25" s="39"/>
      <c r="H25" s="39"/>
      <c r="I25" s="39"/>
      <c r="J25" s="39"/>
      <c r="K25" s="39"/>
    </row>
    <row r="26" spans="2:11">
      <c r="B26" s="43" t="s">
        <v>38</v>
      </c>
      <c r="C26" s="64"/>
      <c r="D26" s="65"/>
      <c r="E26" s="8"/>
      <c r="F26" s="8"/>
      <c r="G26" s="39"/>
      <c r="H26" s="39"/>
      <c r="I26" s="39"/>
      <c r="J26" s="39"/>
      <c r="K26" s="39"/>
    </row>
    <row r="27" spans="2:11">
      <c r="B27" s="43" t="s">
        <v>39</v>
      </c>
      <c r="C27" s="64"/>
      <c r="D27" s="65"/>
      <c r="E27" s="8"/>
      <c r="F27" s="8"/>
      <c r="G27" s="39"/>
      <c r="H27" s="39"/>
      <c r="I27" s="39"/>
      <c r="J27" s="39"/>
      <c r="K27" s="39"/>
    </row>
    <row r="28" spans="2:11">
      <c r="B28" s="43" t="s">
        <v>40</v>
      </c>
      <c r="C28" s="64"/>
      <c r="D28" s="65"/>
      <c r="E28" s="8"/>
      <c r="F28" s="8"/>
      <c r="G28" s="39"/>
      <c r="H28" s="39"/>
      <c r="I28" s="39"/>
      <c r="J28" s="39"/>
      <c r="K28" s="39"/>
    </row>
    <row r="29" spans="2:11">
      <c r="B29" s="43" t="s">
        <v>41</v>
      </c>
      <c r="C29" s="66"/>
      <c r="D29" s="67"/>
      <c r="E29" s="8"/>
      <c r="F29" s="8"/>
      <c r="G29" s="39"/>
      <c r="H29" s="39"/>
      <c r="I29" s="39"/>
      <c r="J29" s="39"/>
      <c r="K29" s="39"/>
    </row>
    <row r="30" spans="2:11">
      <c r="B30" s="43" t="s">
        <v>42</v>
      </c>
      <c r="C30" s="64"/>
      <c r="D30" s="65"/>
      <c r="E30" s="8"/>
      <c r="F30" s="8"/>
      <c r="G30" s="39"/>
      <c r="H30" s="39"/>
      <c r="I30" s="39"/>
      <c r="J30" s="39"/>
      <c r="K30" s="39"/>
    </row>
    <row r="31" spans="2:11">
      <c r="B31" s="43" t="s">
        <v>43</v>
      </c>
      <c r="C31" s="64"/>
      <c r="D31" s="65"/>
      <c r="E31" s="8"/>
      <c r="F31" s="8"/>
      <c r="G31" s="39"/>
      <c r="H31" s="39"/>
      <c r="I31" s="39"/>
      <c r="J31" s="39"/>
      <c r="K31" s="39"/>
    </row>
    <row r="32" spans="2:11">
      <c r="B32" s="43" t="s">
        <v>44</v>
      </c>
      <c r="C32" s="64"/>
      <c r="D32" s="65"/>
      <c r="E32" s="8"/>
      <c r="F32" s="8"/>
      <c r="G32" s="39"/>
      <c r="H32" s="39"/>
      <c r="I32" s="39"/>
      <c r="J32" s="39"/>
      <c r="K32" s="39"/>
    </row>
    <row r="33" spans="2:11">
      <c r="B33" s="43" t="s">
        <v>45</v>
      </c>
      <c r="C33" s="64"/>
      <c r="D33" s="65"/>
      <c r="E33" s="8"/>
      <c r="F33" s="8"/>
      <c r="G33" s="39"/>
      <c r="H33" s="39"/>
      <c r="I33" s="39"/>
      <c r="J33" s="39"/>
      <c r="K33" s="39"/>
    </row>
    <row r="34" spans="2:11">
      <c r="B34" s="43" t="s">
        <v>46</v>
      </c>
      <c r="C34" s="64"/>
      <c r="D34" s="65"/>
      <c r="E34" s="8"/>
      <c r="F34" s="8"/>
      <c r="G34" s="39"/>
      <c r="H34" s="39"/>
      <c r="I34" s="39"/>
      <c r="J34" s="39"/>
      <c r="K34" s="39"/>
    </row>
    <row r="35" spans="2:11">
      <c r="B35" s="43" t="s">
        <v>47</v>
      </c>
      <c r="C35" s="66"/>
      <c r="D35" s="67"/>
      <c r="E35" s="8"/>
      <c r="F35" s="8"/>
      <c r="G35" s="39"/>
      <c r="H35" s="39"/>
      <c r="I35" s="39"/>
      <c r="J35" s="39"/>
      <c r="K35" s="39"/>
    </row>
    <row r="36" spans="2:11">
      <c r="B36" s="43" t="s">
        <v>48</v>
      </c>
      <c r="C36" s="64"/>
      <c r="D36" s="65"/>
      <c r="E36" s="8"/>
      <c r="F36" s="8"/>
      <c r="G36" s="39"/>
      <c r="H36" s="39"/>
      <c r="I36" s="39"/>
      <c r="J36" s="39"/>
      <c r="K36" s="39"/>
    </row>
    <row r="37" spans="2:11">
      <c r="B37" s="43" t="s">
        <v>49</v>
      </c>
      <c r="C37" s="64"/>
      <c r="D37" s="65"/>
      <c r="E37" s="8"/>
      <c r="F37" s="8"/>
      <c r="G37" s="39"/>
      <c r="H37" s="39"/>
      <c r="I37" s="39"/>
      <c r="J37" s="39"/>
      <c r="K37" s="39"/>
    </row>
    <row r="38" spans="2:11">
      <c r="B38" s="43" t="s">
        <v>50</v>
      </c>
      <c r="C38" s="64"/>
      <c r="D38" s="65"/>
      <c r="E38" s="8"/>
      <c r="F38" s="8"/>
      <c r="G38" s="39"/>
      <c r="H38" s="39"/>
      <c r="I38" s="39"/>
      <c r="J38" s="39"/>
      <c r="K38" s="39"/>
    </row>
    <row r="39" spans="2:11">
      <c r="B39" s="43" t="s">
        <v>51</v>
      </c>
      <c r="C39" s="64"/>
      <c r="D39" s="65"/>
      <c r="E39" s="8"/>
      <c r="F39" s="8"/>
      <c r="G39" s="39"/>
      <c r="H39" s="39"/>
      <c r="I39" s="39"/>
      <c r="J39" s="39"/>
      <c r="K39" s="39"/>
    </row>
    <row r="40" spans="2:11">
      <c r="B40" s="43" t="s">
        <v>52</v>
      </c>
      <c r="C40" s="64"/>
      <c r="D40" s="65"/>
      <c r="E40" s="8"/>
      <c r="F40" s="8"/>
      <c r="G40" s="39"/>
      <c r="H40" s="39"/>
      <c r="I40" s="39"/>
      <c r="J40" s="39"/>
      <c r="K40" s="39"/>
    </row>
    <row r="41" spans="2:11">
      <c r="B41" s="43" t="s">
        <v>53</v>
      </c>
      <c r="C41" s="66"/>
      <c r="D41" s="67"/>
      <c r="E41" s="8"/>
      <c r="F41" s="8"/>
      <c r="G41" s="39"/>
      <c r="H41" s="39"/>
      <c r="I41" s="39"/>
      <c r="J41" s="39"/>
      <c r="K41" s="39"/>
    </row>
    <row r="42" spans="2:11">
      <c r="B42" s="43" t="s">
        <v>54</v>
      </c>
      <c r="C42" s="64"/>
      <c r="D42" s="65"/>
      <c r="E42" s="8"/>
      <c r="F42" s="8"/>
      <c r="G42" s="39"/>
      <c r="H42" s="39"/>
      <c r="I42" s="39"/>
      <c r="J42" s="39"/>
      <c r="K42" s="39"/>
    </row>
    <row r="43" spans="2:11">
      <c r="B43" s="43" t="s">
        <v>55</v>
      </c>
      <c r="C43" s="64"/>
      <c r="D43" s="65"/>
      <c r="E43" s="8"/>
      <c r="F43" s="8"/>
      <c r="G43" s="39"/>
      <c r="H43" s="39"/>
      <c r="I43" s="39"/>
      <c r="J43" s="39"/>
      <c r="K43" s="39"/>
    </row>
    <row r="44" spans="2:11">
      <c r="B44" s="43" t="s">
        <v>56</v>
      </c>
      <c r="C44" s="64"/>
      <c r="D44" s="65"/>
      <c r="E44" s="8"/>
      <c r="F44" s="8"/>
      <c r="G44" s="39"/>
      <c r="H44" s="39"/>
      <c r="I44" s="39"/>
      <c r="J44" s="39"/>
      <c r="K44" s="39"/>
    </row>
    <row r="45" spans="2:11">
      <c r="B45" s="43" t="s">
        <v>57</v>
      </c>
      <c r="C45" s="64"/>
      <c r="D45" s="65"/>
      <c r="E45" s="8"/>
      <c r="F45" s="8"/>
      <c r="G45" s="39"/>
      <c r="H45" s="39"/>
      <c r="I45" s="39"/>
      <c r="J45" s="39"/>
      <c r="K45" s="39"/>
    </row>
    <row r="46" spans="2:11">
      <c r="B46" s="43" t="s">
        <v>58</v>
      </c>
      <c r="C46" s="64"/>
      <c r="D46" s="65"/>
      <c r="E46" s="8"/>
      <c r="F46" s="8"/>
      <c r="G46" s="39"/>
      <c r="H46" s="39"/>
      <c r="I46" s="39"/>
      <c r="J46" s="39"/>
      <c r="K46" s="39"/>
    </row>
    <row r="47" spans="2:11">
      <c r="B47" s="43" t="s">
        <v>59</v>
      </c>
      <c r="C47" s="64"/>
      <c r="D47" s="65"/>
      <c r="E47" s="8"/>
      <c r="F47" s="8"/>
      <c r="G47" s="39"/>
      <c r="H47" s="39"/>
      <c r="I47" s="39"/>
      <c r="J47" s="39"/>
      <c r="K47" s="39"/>
    </row>
    <row r="48" spans="2:11">
      <c r="B48" s="43" t="s">
        <v>60</v>
      </c>
      <c r="C48" s="64"/>
      <c r="D48" s="65"/>
      <c r="E48" s="8"/>
      <c r="F48" s="8"/>
      <c r="G48" s="39"/>
      <c r="H48" s="39"/>
      <c r="I48" s="39"/>
      <c r="J48" s="39"/>
      <c r="K48" s="39"/>
    </row>
    <row r="49" spans="2:11">
      <c r="B49" s="43" t="s">
        <v>61</v>
      </c>
      <c r="C49" s="64"/>
      <c r="D49" s="65"/>
      <c r="E49" s="8"/>
      <c r="F49" s="8"/>
      <c r="G49" s="39"/>
      <c r="H49" s="39"/>
      <c r="I49" s="39"/>
      <c r="J49" s="39"/>
      <c r="K49" s="39"/>
    </row>
    <row r="50" spans="2:11">
      <c r="B50" s="43" t="s">
        <v>62</v>
      </c>
      <c r="C50" s="64"/>
      <c r="D50" s="65"/>
      <c r="E50" s="8"/>
      <c r="F50" s="8"/>
      <c r="G50" s="39"/>
      <c r="H50" s="39"/>
      <c r="I50" s="39"/>
      <c r="J50" s="39"/>
      <c r="K50" s="39"/>
    </row>
    <row r="51" spans="2:11">
      <c r="B51" s="43" t="s">
        <v>63</v>
      </c>
      <c r="C51" s="64"/>
      <c r="D51" s="65"/>
      <c r="E51" s="8"/>
      <c r="F51" s="8"/>
      <c r="G51" s="39"/>
      <c r="H51" s="39"/>
      <c r="I51" s="39"/>
      <c r="J51" s="39"/>
      <c r="K51" s="39"/>
    </row>
    <row r="52" spans="2:11">
      <c r="B52" s="43" t="s">
        <v>64</v>
      </c>
      <c r="C52" s="64"/>
      <c r="D52" s="65"/>
      <c r="E52" s="8"/>
      <c r="F52" s="8"/>
      <c r="G52" s="39"/>
      <c r="H52" s="39"/>
      <c r="I52" s="39"/>
      <c r="J52" s="39"/>
      <c r="K52" s="39"/>
    </row>
    <row r="53" spans="2:11">
      <c r="B53" s="43" t="s">
        <v>65</v>
      </c>
      <c r="C53" s="64"/>
      <c r="D53" s="65"/>
      <c r="E53" s="8"/>
      <c r="F53" s="8"/>
      <c r="G53" s="39"/>
      <c r="H53" s="39"/>
      <c r="I53" s="39"/>
      <c r="J53" s="39"/>
      <c r="K53" s="39"/>
    </row>
    <row r="54" spans="2:11">
      <c r="B54" s="43" t="s">
        <v>66</v>
      </c>
      <c r="C54" s="64"/>
      <c r="D54" s="65"/>
      <c r="E54" s="8"/>
      <c r="F54" s="8"/>
      <c r="G54" s="39"/>
      <c r="H54" s="39"/>
      <c r="I54" s="39"/>
      <c r="J54" s="39"/>
      <c r="K54" s="39"/>
    </row>
    <row r="55" spans="2:11">
      <c r="B55" s="43" t="s">
        <v>67</v>
      </c>
      <c r="C55" s="64"/>
      <c r="D55" s="65"/>
      <c r="E55" s="8"/>
      <c r="F55" s="8"/>
      <c r="G55" s="39"/>
      <c r="H55" s="39"/>
      <c r="I55" s="39"/>
      <c r="J55" s="39"/>
      <c r="K55" s="39"/>
    </row>
    <row r="56" spans="2:11">
      <c r="B56" s="43" t="s">
        <v>68</v>
      </c>
      <c r="C56" s="64"/>
      <c r="D56" s="65"/>
      <c r="E56" s="8"/>
      <c r="F56" s="8"/>
      <c r="G56" s="39"/>
      <c r="H56" s="39"/>
      <c r="I56" s="39"/>
      <c r="J56" s="39"/>
      <c r="K56" s="39"/>
    </row>
    <row r="57" spans="2:11">
      <c r="B57" s="43" t="s">
        <v>69</v>
      </c>
      <c r="C57" s="64"/>
      <c r="D57" s="65"/>
      <c r="E57" s="8"/>
      <c r="F57" s="8"/>
      <c r="G57" s="39"/>
      <c r="H57" s="39"/>
      <c r="I57" s="39"/>
      <c r="J57" s="39"/>
      <c r="K57" s="39"/>
    </row>
    <row r="58" spans="2:11">
      <c r="B58" s="43" t="s">
        <v>70</v>
      </c>
      <c r="C58" s="64"/>
      <c r="D58" s="65"/>
      <c r="E58" s="8"/>
      <c r="F58" s="8"/>
      <c r="G58" s="39"/>
      <c r="H58" s="39"/>
      <c r="I58" s="39"/>
      <c r="J58" s="39"/>
      <c r="K58" s="39"/>
    </row>
    <row r="59" spans="2:11">
      <c r="B59" s="43" t="s">
        <v>71</v>
      </c>
      <c r="C59" s="64"/>
      <c r="D59" s="65"/>
      <c r="E59" s="8"/>
      <c r="F59" s="8"/>
      <c r="G59" s="39"/>
      <c r="H59" s="39"/>
      <c r="I59" s="39"/>
      <c r="J59" s="39"/>
      <c r="K59" s="39"/>
    </row>
    <row r="60" spans="2:11">
      <c r="B60" s="43" t="s">
        <v>72</v>
      </c>
      <c r="C60" s="64"/>
      <c r="D60" s="65"/>
      <c r="E60" s="8"/>
      <c r="F60" s="8"/>
      <c r="G60" s="39"/>
      <c r="H60" s="39"/>
      <c r="I60" s="39"/>
      <c r="J60" s="39"/>
      <c r="K60" s="39"/>
    </row>
    <row r="61" spans="2:11">
      <c r="B61" s="39"/>
      <c r="C61" s="39"/>
      <c r="D61" s="39"/>
      <c r="E61" s="39"/>
      <c r="F61" s="39"/>
      <c r="G61" s="39"/>
      <c r="H61" s="39"/>
      <c r="I61" s="39"/>
      <c r="J61" s="39"/>
      <c r="K61" s="39"/>
    </row>
  </sheetData>
  <sheetProtection selectLockedCells="1"/>
  <mergeCells count="56">
    <mergeCell ref="H13:J13"/>
    <mergeCell ref="H11:J11"/>
    <mergeCell ref="H10:J10"/>
    <mergeCell ref="C10:D10"/>
    <mergeCell ref="C8:D8"/>
    <mergeCell ref="C11:D11"/>
    <mergeCell ref="C12:D12"/>
    <mergeCell ref="C9:D9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9:D39"/>
    <mergeCell ref="C40:D40"/>
    <mergeCell ref="C41:D41"/>
    <mergeCell ref="C26:D26"/>
    <mergeCell ref="C27:D27"/>
    <mergeCell ref="C28:D28"/>
    <mergeCell ref="C29:D29"/>
    <mergeCell ref="C30:D30"/>
    <mergeCell ref="C34:D34"/>
    <mergeCell ref="C35:D35"/>
    <mergeCell ref="C36:D36"/>
    <mergeCell ref="C37:D37"/>
    <mergeCell ref="C31:D31"/>
    <mergeCell ref="C32:D32"/>
    <mergeCell ref="C50:D50"/>
    <mergeCell ref="C51:D51"/>
    <mergeCell ref="C52:D52"/>
    <mergeCell ref="C60:D60"/>
    <mergeCell ref="C53:D53"/>
    <mergeCell ref="C54:D54"/>
    <mergeCell ref="C55:D55"/>
    <mergeCell ref="C56:D56"/>
    <mergeCell ref="C57:D57"/>
    <mergeCell ref="C58:D58"/>
    <mergeCell ref="C59:D59"/>
    <mergeCell ref="C45:D45"/>
    <mergeCell ref="C46:D46"/>
    <mergeCell ref="C47:D47"/>
    <mergeCell ref="C48:D48"/>
    <mergeCell ref="C49:D49"/>
    <mergeCell ref="C38:D38"/>
    <mergeCell ref="C42:D42"/>
    <mergeCell ref="C33:D33"/>
    <mergeCell ref="C43:D43"/>
    <mergeCell ref="C44:D44"/>
  </mergeCells>
  <pageMargins left="0.25" right="0.25" top="0.75" bottom="0.75" header="0.3" footer="0.3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18"/>
  <sheetViews>
    <sheetView zoomScaleNormal="100" workbookViewId="0">
      <selection activeCell="E17" sqref="E17"/>
    </sheetView>
  </sheetViews>
  <sheetFormatPr defaultColWidth="11.42578125" defaultRowHeight="15"/>
  <cols>
    <col min="10" max="10" width="12.5703125" customWidth="1"/>
  </cols>
  <sheetData>
    <row r="1" spans="2:10" ht="15.75" thickBot="1"/>
    <row r="2" spans="2:10">
      <c r="B2" s="9" t="s">
        <v>73</v>
      </c>
      <c r="C2" s="10"/>
      <c r="D2" s="10"/>
      <c r="E2" s="10"/>
      <c r="F2" s="10"/>
      <c r="G2" s="10"/>
      <c r="H2" s="10"/>
      <c r="I2" s="10"/>
      <c r="J2" s="11"/>
    </row>
    <row r="3" spans="2:10">
      <c r="B3" s="12"/>
      <c r="C3" s="13"/>
      <c r="D3" s="13"/>
      <c r="E3" s="13"/>
      <c r="F3" s="13"/>
      <c r="G3" s="13"/>
      <c r="H3" s="13"/>
      <c r="I3" s="13"/>
      <c r="J3" s="14"/>
    </row>
    <row r="4" spans="2:10" ht="15.75" thickBot="1">
      <c r="B4" s="12"/>
      <c r="C4" s="13"/>
      <c r="D4" s="15"/>
      <c r="E4" s="15"/>
      <c r="F4" s="13"/>
      <c r="G4" s="13"/>
      <c r="H4" s="13"/>
      <c r="I4" s="13"/>
      <c r="J4" s="14"/>
    </row>
    <row r="5" spans="2:10" ht="45">
      <c r="B5" s="80" t="s">
        <v>74</v>
      </c>
      <c r="C5" s="81"/>
      <c r="D5" s="16"/>
      <c r="E5" s="17" t="s">
        <v>75</v>
      </c>
      <c r="F5" s="18" t="s">
        <v>76</v>
      </c>
      <c r="G5" s="18" t="s">
        <v>77</v>
      </c>
      <c r="H5" s="19" t="s">
        <v>78</v>
      </c>
      <c r="I5" s="16"/>
      <c r="J5" s="14"/>
    </row>
    <row r="6" spans="2:10">
      <c r="B6" s="12"/>
      <c r="C6" s="14"/>
      <c r="D6" s="20"/>
      <c r="E6" s="21">
        <f>1-('OPPMØTER OG KJØRETØY'!E7+'OPPMØTER OG KJØRETØY'!E6)</f>
        <v>1</v>
      </c>
      <c r="F6" s="21">
        <f>1-('OPPMØTER OG KJØRETØY'!F7+'OPPMØTER OG KJØRETØY'!F6)</f>
        <v>1</v>
      </c>
      <c r="G6" s="21">
        <f>1-('OPPMØTER OG KJØRETØY'!G7+'OPPMØTER OG KJØRETØY'!G6)</f>
        <v>1</v>
      </c>
      <c r="H6" s="21">
        <f>1-('OPPMØTER OG KJØRETØY'!I7+'OPPMØTER OG KJØRETØY'!I6)</f>
        <v>1</v>
      </c>
      <c r="I6" s="22"/>
      <c r="J6" s="14"/>
    </row>
    <row r="7" spans="2:10" ht="15.75" thickBot="1">
      <c r="B7" s="23">
        <v>0</v>
      </c>
      <c r="C7" s="24">
        <f>IF('OPPMØTER OG KJØRETØY'!$E$3=KONTROLL!B7,1,0)</f>
        <v>1</v>
      </c>
      <c r="D7" s="13"/>
      <c r="E7" s="25">
        <f>10*E6</f>
        <v>10</v>
      </c>
      <c r="F7" s="26">
        <f t="shared" ref="F7:H7" si="0">10*F6</f>
        <v>10</v>
      </c>
      <c r="G7" s="26">
        <f t="shared" si="0"/>
        <v>10</v>
      </c>
      <c r="H7" s="24">
        <f t="shared" si="0"/>
        <v>10</v>
      </c>
      <c r="I7" s="27"/>
      <c r="J7" s="14"/>
    </row>
    <row r="8" spans="2:10" ht="30">
      <c r="B8" s="23">
        <v>0.1</v>
      </c>
      <c r="C8" s="24">
        <f>IF('OPPMØTER OG KJØRETØY'!$E$3=KONTROLL!B8,1,0)</f>
        <v>0</v>
      </c>
      <c r="D8" s="27"/>
      <c r="E8" s="25">
        <f>11.111*E6-1.1111</f>
        <v>9.9999000000000002</v>
      </c>
      <c r="F8" s="26">
        <f>11.111*F6-1.1111</f>
        <v>9.9999000000000002</v>
      </c>
      <c r="G8" s="26">
        <f t="shared" ref="G8:H8" si="1">11.111*G6-1.1111</f>
        <v>9.9999000000000002</v>
      </c>
      <c r="H8" s="24">
        <f t="shared" si="1"/>
        <v>9.9999000000000002</v>
      </c>
      <c r="I8" s="27"/>
      <c r="J8" s="28" t="s">
        <v>79</v>
      </c>
    </row>
    <row r="9" spans="2:10">
      <c r="B9" s="23">
        <v>0.2</v>
      </c>
      <c r="C9" s="24">
        <f>IF('OPPMØTER OG KJØRETØY'!$E$3=KONTROLL!B9,1,0)</f>
        <v>0</v>
      </c>
      <c r="D9" s="27"/>
      <c r="E9" s="25">
        <f>12.5*E6-2.5</f>
        <v>10</v>
      </c>
      <c r="F9" s="26">
        <f t="shared" ref="F9:H9" si="2">12.5*F6-2.5</f>
        <v>10</v>
      </c>
      <c r="G9" s="26">
        <f t="shared" si="2"/>
        <v>10</v>
      </c>
      <c r="H9" s="24">
        <f t="shared" si="2"/>
        <v>10</v>
      </c>
      <c r="I9" s="27"/>
      <c r="J9" s="29">
        <f>SUM(E17:H17)</f>
        <v>0</v>
      </c>
    </row>
    <row r="10" spans="2:10">
      <c r="B10" s="23">
        <v>0.3</v>
      </c>
      <c r="C10" s="24">
        <f>IF('OPPMØTER OG KJØRETØY'!$E$3=KONTROLL!B10,1,0)</f>
        <v>0</v>
      </c>
      <c r="D10" s="27"/>
      <c r="E10" s="25">
        <f>14.286*E6-4.2857</f>
        <v>10.000299999999999</v>
      </c>
      <c r="F10" s="26">
        <f t="shared" ref="F10:H10" si="3">14.286*F6-4.2857</f>
        <v>10.000299999999999</v>
      </c>
      <c r="G10" s="26">
        <f t="shared" si="3"/>
        <v>10.000299999999999</v>
      </c>
      <c r="H10" s="24">
        <f t="shared" si="3"/>
        <v>10.000299999999999</v>
      </c>
      <c r="I10" s="27"/>
      <c r="J10" s="29"/>
    </row>
    <row r="11" spans="2:10">
      <c r="B11" s="23">
        <v>0.4</v>
      </c>
      <c r="C11" s="24">
        <f>IF('OPPMØTER OG KJØRETØY'!$E$3=KONTROLL!B11,1,0)</f>
        <v>0</v>
      </c>
      <c r="D11" s="27"/>
      <c r="E11" s="25">
        <f>16.6667*E6-6.6667</f>
        <v>10</v>
      </c>
      <c r="F11" s="26">
        <f t="shared" ref="F11:H11" si="4">16.6667*F6-6.6667</f>
        <v>10</v>
      </c>
      <c r="G11" s="26">
        <f t="shared" si="4"/>
        <v>10</v>
      </c>
      <c r="H11" s="24">
        <f t="shared" si="4"/>
        <v>10</v>
      </c>
      <c r="I11" s="27"/>
      <c r="J11" s="14"/>
    </row>
    <row r="12" spans="2:10">
      <c r="B12" s="23">
        <v>0.5</v>
      </c>
      <c r="C12" s="24">
        <f>IF('OPPMØTER OG KJØRETØY'!$E$3=KONTROLL!B12,1,0)</f>
        <v>0</v>
      </c>
      <c r="D12" s="27"/>
      <c r="E12" s="25">
        <f>20*E6-10</f>
        <v>10</v>
      </c>
      <c r="F12" s="26">
        <f t="shared" ref="F12:G12" si="5">20*F6-10</f>
        <v>10</v>
      </c>
      <c r="G12" s="26">
        <f t="shared" si="5"/>
        <v>10</v>
      </c>
      <c r="H12" s="24">
        <f>20*H6-10</f>
        <v>10</v>
      </c>
      <c r="I12" s="27"/>
      <c r="J12" s="14"/>
    </row>
    <row r="13" spans="2:10">
      <c r="B13" s="23">
        <v>0.6</v>
      </c>
      <c r="C13" s="24">
        <f>IF('OPPMØTER OG KJØRETØY'!$E$3=KONTROLL!B13,1,0)</f>
        <v>0</v>
      </c>
      <c r="D13" s="27"/>
      <c r="E13" s="25">
        <f>25*E6-15</f>
        <v>10</v>
      </c>
      <c r="F13" s="26">
        <f t="shared" ref="F13:H13" si="6">25*F6-15</f>
        <v>10</v>
      </c>
      <c r="G13" s="26">
        <f t="shared" si="6"/>
        <v>10</v>
      </c>
      <c r="H13" s="24">
        <f t="shared" si="6"/>
        <v>10</v>
      </c>
      <c r="I13" s="27"/>
      <c r="J13" s="14"/>
    </row>
    <row r="14" spans="2:10">
      <c r="B14" s="23">
        <v>0.7</v>
      </c>
      <c r="C14" s="24">
        <f>IF('OPPMØTER OG KJØRETØY'!$E$3=KONTROLL!B14,1,0)</f>
        <v>0</v>
      </c>
      <c r="D14" s="27"/>
      <c r="E14" s="25">
        <f>33.333*E6-23.3333</f>
        <v>9.9996999999999971</v>
      </c>
      <c r="F14" s="26">
        <f t="shared" ref="F14:H14" si="7">33.333*F6-23.3333</f>
        <v>9.9996999999999971</v>
      </c>
      <c r="G14" s="26">
        <f t="shared" si="7"/>
        <v>9.9996999999999971</v>
      </c>
      <c r="H14" s="24">
        <f t="shared" si="7"/>
        <v>9.9996999999999971</v>
      </c>
      <c r="I14" s="27"/>
      <c r="J14" s="14"/>
    </row>
    <row r="15" spans="2:10">
      <c r="B15" s="23">
        <v>0.8</v>
      </c>
      <c r="C15" s="24">
        <f>IF('OPPMØTER OG KJØRETØY'!$E$3=KONTROLL!B15,1,0)</f>
        <v>0</v>
      </c>
      <c r="D15" s="27"/>
      <c r="E15" s="25">
        <f>50*E6-40</f>
        <v>10</v>
      </c>
      <c r="F15" s="26">
        <f t="shared" ref="F15:H15" si="8">50*F6-40</f>
        <v>10</v>
      </c>
      <c r="G15" s="26">
        <f t="shared" si="8"/>
        <v>10</v>
      </c>
      <c r="H15" s="24">
        <f t="shared" si="8"/>
        <v>10</v>
      </c>
      <c r="I15" s="27"/>
      <c r="J15" s="14"/>
    </row>
    <row r="16" spans="2:10" ht="15.75" thickBot="1">
      <c r="B16" s="30">
        <v>0.9</v>
      </c>
      <c r="C16" s="24">
        <f>IF('OPPMØTER OG KJØRETØY'!$E$3=KONTROLL!B16,1,0)</f>
        <v>0</v>
      </c>
      <c r="D16" s="27"/>
      <c r="E16" s="31">
        <f>100*E6-90</f>
        <v>10</v>
      </c>
      <c r="F16" s="32">
        <f t="shared" ref="F16:H16" si="9">100*F6-90</f>
        <v>10</v>
      </c>
      <c r="G16" s="32">
        <f t="shared" si="9"/>
        <v>10</v>
      </c>
      <c r="H16" s="33">
        <f t="shared" si="9"/>
        <v>10</v>
      </c>
      <c r="I16" s="27"/>
      <c r="J16" s="14"/>
    </row>
    <row r="17" spans="2:10" ht="15.75" thickBot="1">
      <c r="B17" s="34"/>
      <c r="C17" s="27"/>
      <c r="D17" s="27"/>
      <c r="E17" s="27">
        <f>IF('OPPMØTER OG KJØRETØY'!E8=100%,1,0)</f>
        <v>0</v>
      </c>
      <c r="F17" s="27">
        <f>IF('OPPMØTER OG KJØRETØY'!F8=100%,1,0)</f>
        <v>0</v>
      </c>
      <c r="G17" s="27">
        <f>IF('OPPMØTER OG KJØRETØY'!G8=100%,1,0)</f>
        <v>0</v>
      </c>
      <c r="H17" s="27">
        <f>IF('OPPMØTER OG KJØRETØY'!I8=100%,1,0)</f>
        <v>0</v>
      </c>
      <c r="I17" s="13"/>
      <c r="J17" s="14"/>
    </row>
    <row r="18" spans="2:10" ht="15.75" thickBot="1">
      <c r="B18" s="35"/>
      <c r="C18" s="36"/>
      <c r="D18" s="36"/>
      <c r="E18" s="36"/>
      <c r="F18" s="37"/>
      <c r="G18" s="37"/>
      <c r="H18" s="82"/>
      <c r="I18" s="83"/>
      <c r="J18" s="38"/>
    </row>
  </sheetData>
  <mergeCells count="2">
    <mergeCell ref="B5:C5"/>
    <mergeCell ref="H18:I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A43204D961754E85E1B6598BD649E4" ma:contentTypeVersion="3" ma:contentTypeDescription="Opprett et nytt dokument." ma:contentTypeScope="" ma:versionID="defea9702cd3873cfc3be4b9adb276f1">
  <xsd:schema xmlns:xsd="http://www.w3.org/2001/XMLSchema" xmlns:xs="http://www.w3.org/2001/XMLSchema" xmlns:p="http://schemas.microsoft.com/office/2006/metadata/properties" xmlns:ns2="b5201d4f-eb68-41ed-be16-d394b2bec3e7" targetNamespace="http://schemas.microsoft.com/office/2006/metadata/properties" ma:root="true" ma:fieldsID="62a4888f178640f4941a597b6cbb27fb" ns2:_="">
    <xsd:import namespace="b5201d4f-eb68-41ed-be16-d394b2bec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201d4f-eb68-41ed-be16-d394b2bec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9D0EAF-0DD6-4B96-B002-0CDB082A1943}"/>
</file>

<file path=customXml/itemProps2.xml><?xml version="1.0" encoding="utf-8"?>
<ds:datastoreItem xmlns:ds="http://schemas.openxmlformats.org/officeDocument/2006/customXml" ds:itemID="{EB48B34D-CD1F-419C-99F6-604CC141A087}"/>
</file>

<file path=customXml/itemProps3.xml><?xml version="1.0" encoding="utf-8"?>
<ds:datastoreItem xmlns:ds="http://schemas.openxmlformats.org/officeDocument/2006/customXml" ds:itemID="{35D66089-856C-4469-9260-32E685C9DA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11A Svarskjema miljø transport Nordland.xlsx</dc:title>
  <dc:subject/>
  <dc:creator>Guri Bugge</dc:creator>
  <cp:keywords/>
  <dc:description/>
  <cp:lastModifiedBy>Svendsen, Kristin</cp:lastModifiedBy>
  <cp:revision/>
  <dcterms:created xsi:type="dcterms:W3CDTF">2017-03-23T12:45:49Z</dcterms:created>
  <dcterms:modified xsi:type="dcterms:W3CDTF">2026-03-06T10:45:39Z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0x010100B6A43204D961754E85E1B6598BD649E4</vt:lpwstr>
  </property>
  <property fmtid="{D5CDD505-2E9C-101B-9397-08002B2CF9AE}" pid="3" name="MSIP_Label_531f9ef8-9444-4aee-b673-282240bf708b_Enabled">
    <vt:lpwstr>true</vt:lpwstr>
  </property>
  <property fmtid="{D5CDD505-2E9C-101B-9397-08002B2CF9AE}" pid="4" name="MSIP_Label_531f9ef8-9444-4aee-b673-282240bf708b_SetDate">
    <vt:lpwstr>2021-08-18T08:36:15Z</vt:lpwstr>
  </property>
  <property fmtid="{D5CDD505-2E9C-101B-9397-08002B2CF9AE}" pid="5" name="MSIP_Label_531f9ef8-9444-4aee-b673-282240bf708b_Method">
    <vt:lpwstr>Privileged</vt:lpwstr>
  </property>
  <property fmtid="{D5CDD505-2E9C-101B-9397-08002B2CF9AE}" pid="6" name="MSIP_Label_531f9ef8-9444-4aee-b673-282240bf708b_Name">
    <vt:lpwstr>Åpen - PROD</vt:lpwstr>
  </property>
  <property fmtid="{D5CDD505-2E9C-101B-9397-08002B2CF9AE}" pid="7" name="MSIP_Label_531f9ef8-9444-4aee-b673-282240bf708b_SiteId">
    <vt:lpwstr>3d50ddd4-00a1-4ab7-9788-decf14a8728f</vt:lpwstr>
  </property>
  <property fmtid="{D5CDD505-2E9C-101B-9397-08002B2CF9AE}" pid="8" name="MSIP_Label_531f9ef8-9444-4aee-b673-282240bf708b_ActionId">
    <vt:lpwstr>64880353-608f-48cb-846f-79c4a1c5d273</vt:lpwstr>
  </property>
  <property fmtid="{D5CDD505-2E9C-101B-9397-08002B2CF9AE}" pid="9" name="MSIP_Label_531f9ef8-9444-4aee-b673-282240bf708b_ContentBits">
    <vt:lpwstr>0</vt:lpwstr>
  </property>
</Properties>
</file>